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<sst xmlns="http://schemas.openxmlformats.org/spreadsheetml/2006/main" count="1195" uniqueCount="430">
  <si>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</si>
  <si>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</si>
  <si>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</si>
  <si>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</si>
  <si>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</si>
  <si>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</si>
  <si>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</si>
  <si>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</si>
  <si>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</si>
  <si>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</si>
  <si>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</si>
  <si>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</si>
  <si>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</si>
  <si>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</si>
  <si>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</si>
  <si>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</si>
  <si>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</si>
  <si>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</si>
  <si>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</si>
  <si>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</si>
  <si>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</si>
  <si>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</si>
  <si>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</si>
  <si>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</si>
  <si>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</si>
  <si>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</si>
  <si>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</si>
  <si>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</si>
  <si>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</si>
  <si>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</si>
  <si>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</si>
  <si>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</si>
  <si>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</si>
  <si>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</si>
  <si>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</si>
  <si>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</si>
  <si>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</si>
  <si>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</si>
  <si>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</si>
  <si>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</si>
  <si>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</si>
  <si>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</si>
  <si>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</si>
  <si>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</si>
  <si>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</si>
  <si>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</si>
  <si>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</si>
  <si>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</si>
  <si>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</si>
  <si>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</si>
  <si>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</si>
  <si>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</si>
  <si>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</si>
  <si>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</si>
  <si>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</si>
  <si>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</si>
  <si>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</si>
  <si>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</si>
  <si>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</si>
  <si>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</si>
  <si>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</si>
  <si>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</si>
  <si>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</si>
  <si>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</si>
  <si>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</si>
  <si>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</si>
  <si>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</si>
  <si>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</si>
  <si>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</si>
  <si>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</si>
  <si>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</si>
  <si>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</si>
  <si>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</si>
  <si>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</si>
  <si>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</si>
  <si>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</si>
  <si>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</si>
  <si>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</si>
  <si>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</si>
  <si>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</si>
  <si>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</si>
  <si>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</si>
  <si>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</si>
  <si>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</si>
  <si>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</si>
  <si>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</si>
  <si>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</si>
  <si>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</si>
  <si>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</si>
  <si>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</si>
  <si>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</si>
  <si>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</si>
  <si>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</si>
  <si>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</si>
  <si>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</si>
  <si>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</si>
  <si>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</si>
  <si>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</si>
  <si>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</si>
  <si>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</si>
  <si>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</si>
  <si>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</si>
  <si>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</si>
  <si>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</si>
  <si>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</si>
  <si>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</si>
  <si>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</si>
  <si>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</si>
  <si>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</si>
  <si>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</si>
  <si>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</si>
  <si>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</si>
  <si>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</si>
  <si>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</si>
  <si>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</si>
  <si>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</si>
  <si>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</si>
  <si>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</si>
  <si>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</si>
  <si>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</si>
  <si>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</si>
  <si>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</si>
  <si>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</si>
  <si>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</si>
  <si>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</si>
  <si>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</si>
  <si>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</si>
  <si>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</si>
  <si>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</si>
  <si>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</si>
  <si>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</si>
  <si>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</si>
  <si>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</si>
  <si>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</si>
  <si>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</si>
  <si>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</si>
  <si>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</si>
  <si>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</si>
  <si>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</si>
  <si>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</si>
  <si>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</si>
  <si>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</si>
  <si>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</si>
  <si>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</si>
  <si>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</si>
  <si>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</si>
  <si>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</si>
  <si>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</si>
  <si>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</si>
  <si>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</si>
  <si>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</si>
  <si>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</si>
  <si>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</si>
  <si>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</si>
  <si>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</si>
  <si>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</si>
  <si>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</si>
  <si>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</si>
  <si>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</si>
  <si>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</si>
  <si>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</si>
  <si>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</si>
  <si>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</si>
  <si>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</si>
  <si>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</si>
  <si>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</si>
  <si>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</si>
  <si>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</si>
  <si>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</si>
  <si>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</si>
  <si>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</si>
  <si>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</si>
  <si>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</si>
  <si>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</si>
  <si>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</si>
  <si>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</si>
  <si>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</si>
  <si>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</si>
  <si>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</si>
  <si>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</si>
  <si>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</si>
  <si>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</si>
  <si>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</si>
  <si>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</si>
  <si>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</si>
  <si>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</si>
  <si>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</si>
  <si>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</si>
  <si>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</si>
  <si>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</si>
  <si>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</si>
  <si>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</si>
  <si>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</si>
  <si>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</si>
  <si>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</si>
  <si>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</si>
  <si>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</si>
  <si>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</si>
  <si>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</si>
  <si>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</si>
  <si>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</si>
  <si>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</si>
  <si>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</si>
  <si>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</si>
  <si>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</si>
  <si>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</si>
  <si>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</si>
  <si>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</si>
  <si>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</si>
  <si>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</si>
  <si>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</si>
  <si>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</si>
  <si>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</si>
  <si>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</si>
  <si>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</si>
  <si>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</si>
  <si>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</si>
  <si>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</si>
  <si>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</si>
  <si>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</si>
  <si>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</si>
  <si>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</si>
  <si>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</si>
  <si>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</si>
  <si>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</si>
  <si>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</si>
  <si>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</si>
  <si>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</si>
  <si>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</si>
  <si>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</si>
  <si>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</si>
  <si>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</si>
  <si>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</si>
  <si>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</si>
  <si>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</si>
  <si>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</si>
  <si>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</si>
  <si>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</si>
  <si>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</si>
  <si>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</si>
  <si>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</si>
  <si>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</si>
  <si>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</si>
  <si>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</si>
  <si>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</si>
  <si>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</si>
  <si>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</si>
  <si>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</si>
  <si>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</si>
  <si>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</si>
  <si>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</si>
  <si>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</si>
  <si>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</si>
  <si>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</si>
  <si>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</si>
  <si>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</si>
  <si>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</si>
  <si>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</si>
  <si>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</si>
  <si>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</si>
  <si>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</si>
  <si>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</si>
  <si>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</si>
  <si>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</si>
  <si>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</si>
  <si>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</si>
  <si>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</si>
  <si>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</si>
  <si>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</si>
  <si>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</si>
  <si>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</si>
  <si>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</si>
  <si>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</si>
  <si>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</si>
  <si>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</si>
  <si>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</si>
  <si>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</si>
  <si>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</si>
  <si>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</si>
  <si>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</si>
  <si>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</si>
  <si>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</si>
  <si>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</si>
  <si>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</si>
  <si>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</si>
  <si>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</si>
  <si>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</si>
  <si>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</si>
  <si>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</si>
  <si>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</si>
  <si>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</si>
  <si>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</si>
  <si>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</si>
  <si>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</si>
  <si>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</si>
  <si>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</si>
  <si>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</si>
  <si>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</si>
  <si>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</si>
  <si>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</si>
  <si>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</si>
  <si>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</si>
  <si>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</si>
  <si>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</si>
  <si>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</si>
  <si>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</si>
  <si>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</si>
  <si>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</si>
  <si>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</si>
  <si>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</si>
  <si>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</si>
  <si>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</si>
  <si>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</si>
  <si>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</si>
  <si>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</si>
  <si>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</si>
  <si>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</si>
  <si>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</si>
  <si>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</si>
  <si>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</si>
  <si>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</si>
  <si>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</si>
  <si>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</si>
  <si>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</si>
  <si>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</si>
  <si>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</si>
  <si>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</si>
  <si>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</si>
  <si>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</si>
  <si>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</si>
  <si>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</si>
  <si>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</si>
  <si>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</si>
  <si>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</si>
  <si>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</si>
  <si>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</si>
  <si>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</si>
  <si>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</si>
  <si>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</si>
  <si>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</si>
  <si>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</si>
  <si>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</si>
  <si>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</si>
  <si>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</si>
  <si>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</si>
  <si>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</si>
  <si>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</si>
  <si>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</si>
  <si>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</si>
  <si>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</si>
  <si>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</si>
  <si>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</si>
  <si>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</si>
  <si>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</si>
  <si>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</si>
  <si>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</si>
  <si>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</si>
  <si>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</si>
  <si>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</si>
  <si>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</si>
  <si>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</si>
  <si>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</si>
  <si>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</si>
  <si>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</si>
  <si>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</si>
  <si>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</si>
  <si>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</si>
  <si>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</si>
  <si>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</si>
  <si>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</si>
  <si>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</si>
  <si>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</si>
  <si>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</si>
  <si>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</si>
  <si>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</si>
  <si>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</si>
  <si>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</si>
  <si>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</si>
  <si>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</si>
  <si>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</si>
  <si>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</si>
  <si>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</si>
  <si>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</si>
  <si>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</si>
  <si>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</si>
  <si>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</si>
  <si>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</si>
  <si>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</si>
  <si>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</si>
  <si>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</si>
  <si>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</si>
  <si>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</si>
  <si>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</si>
  <si>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</si>
  <si>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</si>
  <si>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</si>
  <si>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</si>
  <si>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</si>
  <si>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</si>
  <si>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</si>
  <si>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</si>
  <si>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</si>
  <si>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ВЛИ</t>
  </si>
  <si>
    <t>от 05.2016 г. № 380</t>
  </si>
  <si>
    <t>III</t>
  </si>
  <si>
    <t>2026 год</t>
  </si>
  <si>
    <t>АО "Электросети Кубани" филиал "Геленджикэлектросеть"</t>
  </si>
  <si>
    <t>АО "Электросети Кубани"</t>
  </si>
  <si>
    <t>2027 год</t>
  </si>
  <si>
    <t>P_N_Гж_25_ЛК15_8169</t>
  </si>
  <si>
    <t xml:space="preserve">Строительство трансформаторной подстанции, строительство ЛЭП-10 кВ, строительство ЛЭП-0.4 кВ в соответствии с договором на ТП № 1-34-25-0041 г. Геленджик </t>
  </si>
  <si>
    <t>Оплачен полностью</t>
  </si>
  <si>
    <t>ЭПУ для ведения гражданами садоводства и огородничества, ведения садоводства</t>
  </si>
  <si>
    <t>Краснодарский край, г Геленджик; СОТ "Дивноморское", 2; 23:40:0508004:8</t>
  </si>
  <si>
    <t>№ 1-34-25-0041 от 07.02.2025</t>
  </si>
  <si>
    <t>"Коммутационный аппарат запитанный от проектируемой ЛЭП-0,4 кВ" проектируемой ТП (ПС 110/10 "Стрела", СШ-1, Т-1)</t>
  </si>
  <si>
    <t>КТП</t>
  </si>
  <si>
    <t>ТМГ</t>
  </si>
  <si>
    <t>ВЛИ-0,4 кВ от РУ-0,4 кВ проектируемой КТП</t>
  </si>
  <si>
    <t>3х95+1х70</t>
  </si>
  <si>
    <t>КЛ-10 кВ от РУ-10 кВ ТП 1-378 до РУ-10 кВ проектируемой КТП</t>
  </si>
  <si>
    <t>3х(1х185)</t>
  </si>
  <si>
    <t>КЛ</t>
  </si>
  <si>
    <t xml:space="preserve">Строительство КЛ-10 кВ, КТП, ВЛИ-0,4 кВ </t>
  </si>
  <si>
    <t>КТП 1х250 кВА, КЛ-10 кВ  протяженность линии 1,3 км (кабель марки АПвПу2г 3х(1х185) мм2), ВЛИ-0,4 кВ, протяженность линии 0,39 км (провод марки СИП-2 3х95+1х70 мм2);</t>
  </si>
  <si>
    <t>П</t>
  </si>
  <si>
    <t>2026</t>
  </si>
  <si>
    <t xml:space="preserve">Выполнение проектно-изыскательстких и строительно-монтажных работ по ТЗ Строительство трансформаторной подстанции, строительство ЛЭП-10 кВ, строительство ЛЭП-0.4 кВ в соответствии с договором на ТП № 1-34-25-0041 г. Геленджик </t>
  </si>
  <si>
    <t>Год раскрытия информации: 2026 год</t>
  </si>
  <si>
    <t>2028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</si>
</sst>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428</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409</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410</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4.1684933600000003</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H23" sqref="H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P_N_Гж_25_ЛК15_8169</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1-34-25-0041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414</v>
      </c>
      <c r="C22" s="166" t="s">
        <v>373</v>
      </c>
      <c r="D22" s="181" t="s">
        <v>411</v>
      </c>
      <c r="E22" s="181" t="s">
        <v>413</v>
      </c>
      <c r="F22" s="181" t="s">
        <v>412</v>
      </c>
      <c r="G22" s="166" t="s">
        <v>415</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6.6070820000000002E-2</v>
      </c>
      <c r="T22" s="27">
        <v>66070.820000000007</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S23" sqref="S2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P_N_Гж_25_ЛК15_8169</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1-34-25-0041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c r="A25" s="60">
        <v>1</v>
      </c>
      <c r="B25" s="60" t="s">
        <v>373</v>
      </c>
      <c r="C25" s="60" t="s">
        <v>373</v>
      </c>
      <c r="D25" s="60" t="s">
        <v>416</v>
      </c>
      <c r="E25" s="60" t="s">
        <v>373</v>
      </c>
      <c r="F25" s="60" t="s">
        <v>417</v>
      </c>
      <c r="G25" s="60" t="s">
        <v>373</v>
      </c>
      <c r="H25" s="60" t="s">
        <v>373</v>
      </c>
      <c r="I25" s="60" t="s">
        <v>373</v>
      </c>
      <c r="J25" s="60" t="s">
        <v>373</v>
      </c>
      <c r="K25" s="60" t="s">
        <v>373</v>
      </c>
      <c r="L25" s="60" t="s">
        <v>373</v>
      </c>
      <c r="M25" s="60">
        <v>10</v>
      </c>
      <c r="N25" s="60" t="s">
        <v>373</v>
      </c>
      <c r="O25" s="60">
        <v>250</v>
      </c>
      <c r="P25" s="60" t="s">
        <v>373</v>
      </c>
      <c r="Q25" s="60" t="s">
        <v>373</v>
      </c>
      <c r="R25" s="60" t="s">
        <v>373</v>
      </c>
      <c r="S25" s="60" t="s">
        <v>373</v>
      </c>
      <c r="T25" s="60" t="s">
        <v>373</v>
      </c>
    </row>
    <row r="26" spans="1:20" s="40" customFormat="1" ht="12.75" x14ac:dyDescent="0.2">
      <c r="B26" s="41"/>
      <c r="C26" s="41"/>
      <c r="K26"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3" zoomScale="90" zoomScaleSheetLayoutView="90" workbookViewId="0">
      <selection activeCell="X26" sqref="X26"/>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P_N_Гж_25_ЛК15_8169</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1-34-25-0041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78.75" x14ac:dyDescent="0.25">
      <c r="A25" s="60">
        <v>1</v>
      </c>
      <c r="B25" s="156" t="s">
        <v>226</v>
      </c>
      <c r="C25" s="156" t="s">
        <v>420</v>
      </c>
      <c r="D25" s="60" t="s">
        <v>373</v>
      </c>
      <c r="E25" s="60" t="s">
        <v>373</v>
      </c>
      <c r="F25" s="60" t="s">
        <v>226</v>
      </c>
      <c r="G25" s="60">
        <v>10</v>
      </c>
      <c r="H25" s="60" t="s">
        <v>226</v>
      </c>
      <c r="I25" s="60">
        <v>10</v>
      </c>
      <c r="J25" s="60" t="s">
        <v>373</v>
      </c>
      <c r="K25" s="60" t="s">
        <v>226</v>
      </c>
      <c r="L25" s="60">
        <v>1</v>
      </c>
      <c r="M25" s="60" t="s">
        <v>373</v>
      </c>
      <c r="N25" s="156" t="s">
        <v>421</v>
      </c>
      <c r="O25" s="60" t="s">
        <v>226</v>
      </c>
      <c r="P25" s="60" t="s">
        <v>422</v>
      </c>
      <c r="Q25" s="60" t="s">
        <v>373</v>
      </c>
      <c r="R25" s="60">
        <v>1.3</v>
      </c>
      <c r="S25" s="60" t="s">
        <v>373</v>
      </c>
      <c r="T25" s="60" t="s">
        <v>373</v>
      </c>
      <c r="U25" s="60" t="s">
        <v>373</v>
      </c>
      <c r="V25" s="60" t="s">
        <v>373</v>
      </c>
      <c r="W25" s="60" t="s">
        <v>373</v>
      </c>
      <c r="X25" s="60" t="s">
        <v>373</v>
      </c>
      <c r="Y25" s="60" t="s">
        <v>373</v>
      </c>
      <c r="Z25" s="157" t="s">
        <v>373</v>
      </c>
      <c r="AA25" s="60" t="s">
        <v>373</v>
      </c>
    </row>
    <row r="26" spans="1:27" s="42" customFormat="1" ht="63" x14ac:dyDescent="0.25">
      <c r="A26" s="60">
        <v>2</v>
      </c>
      <c r="B26" s="156" t="s">
        <v>226</v>
      </c>
      <c r="C26" s="156" t="s">
        <v>418</v>
      </c>
      <c r="D26" s="60" t="s">
        <v>373</v>
      </c>
      <c r="E26" s="60" t="s">
        <v>373</v>
      </c>
      <c r="F26" s="60" t="s">
        <v>226</v>
      </c>
      <c r="G26" s="60">
        <v>0.4</v>
      </c>
      <c r="H26" s="60" t="s">
        <v>226</v>
      </c>
      <c r="I26" s="60">
        <v>0.4</v>
      </c>
      <c r="J26" s="60" t="s">
        <v>373</v>
      </c>
      <c r="K26" s="60" t="s">
        <v>226</v>
      </c>
      <c r="L26" s="60">
        <v>1</v>
      </c>
      <c r="M26" s="60" t="s">
        <v>373</v>
      </c>
      <c r="N26" s="156" t="s">
        <v>419</v>
      </c>
      <c r="O26" s="60" t="s">
        <v>226</v>
      </c>
      <c r="P26" s="60" t="s">
        <v>402</v>
      </c>
      <c r="Q26" s="60" t="s">
        <v>373</v>
      </c>
      <c r="R26" s="60">
        <v>0.39</v>
      </c>
      <c r="S26" s="60" t="s">
        <v>373</v>
      </c>
      <c r="T26" s="60" t="s">
        <v>373</v>
      </c>
      <c r="U26" s="60" t="s">
        <v>373</v>
      </c>
      <c r="V26" s="60" t="s">
        <v>373</v>
      </c>
      <c r="W26" s="60" t="s">
        <v>373</v>
      </c>
      <c r="X26" s="60" t="s">
        <v>373</v>
      </c>
      <c r="Y26" s="60" t="s">
        <v>373</v>
      </c>
      <c r="Z26" s="157" t="s">
        <v>373</v>
      </c>
      <c r="AA26" s="60" t="s">
        <v>373</v>
      </c>
    </row>
    <row r="27" spans="1:27" x14ac:dyDescent="0.25">
      <c r="X27" s="58"/>
      <c r="Y27" s="59"/>
      <c r="Z27" s="39"/>
      <c r="AA27" s="39"/>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P_N_Гж_25_ЛК15_8169</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1-34-25-0041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423</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424</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425</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P_N_Гж_25_ЛК15_8169</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1-34-25-0041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P_N_Гж_25_ЛК15_8169</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1-34-25-0041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0" zoomScale="70" zoomScaleNormal="70" zoomScaleSheetLayoutView="70" workbookViewId="0">
      <selection activeCell="N26" sqref="N26"/>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P_N_Гж_25_ЛК15_8169</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1-34-25-0041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405</v>
      </c>
      <c r="Q20" s="245"/>
      <c r="R20" s="245"/>
      <c r="S20" s="245"/>
      <c r="T20" s="248" t="s">
        <v>408</v>
      </c>
      <c r="U20" s="249"/>
      <c r="V20" s="249"/>
      <c r="W20" s="250"/>
      <c r="X20" s="248" t="s">
        <v>429</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4.1684933600000003</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4.1684933600000003</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4.1684933600000003</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4: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4.1684933600000003</v>
      </c>
      <c r="E29" s="170">
        <v>0</v>
      </c>
      <c r="F29" s="171">
        <f t="shared" si="3"/>
        <v>0</v>
      </c>
      <c r="G29" s="170"/>
      <c r="H29" s="170"/>
      <c r="I29" s="170" t="s">
        <v>373</v>
      </c>
      <c r="J29" s="170"/>
      <c r="K29" s="170" t="s">
        <v>373</v>
      </c>
      <c r="L29" s="170"/>
      <c r="M29" s="170" t="s">
        <v>373</v>
      </c>
      <c r="N29" s="170"/>
      <c r="O29" s="170" t="s">
        <v>373</v>
      </c>
      <c r="P29" s="170"/>
      <c r="Q29" s="170" t="s">
        <v>373</v>
      </c>
      <c r="R29" s="170"/>
      <c r="S29" s="170">
        <f>D29</f>
        <v>4.1684933600000003</v>
      </c>
      <c r="T29" s="170"/>
      <c r="U29" s="170" t="s">
        <v>373</v>
      </c>
      <c r="V29" s="170"/>
      <c r="W29" s="170" t="s">
        <v>373</v>
      </c>
      <c r="X29" s="170"/>
      <c r="Y29" s="170" t="s">
        <v>373</v>
      </c>
      <c r="Z29" s="170"/>
      <c r="AA29" s="170" t="s">
        <v>373</v>
      </c>
      <c r="AB29" s="172">
        <f t="shared" si="1"/>
        <v>0</v>
      </c>
      <c r="AC29" s="172">
        <f>D29</f>
        <v>4.1684933600000003</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0.25</v>
      </c>
      <c r="E37" s="46"/>
      <c r="F37" s="137">
        <f t="shared" si="5"/>
        <v>0</v>
      </c>
      <c r="G37" s="46"/>
      <c r="H37" s="46"/>
      <c r="I37" s="46"/>
      <c r="J37" s="46"/>
      <c r="K37" s="46"/>
      <c r="L37" s="46"/>
      <c r="M37" s="46"/>
      <c r="N37" s="46"/>
      <c r="O37" s="46"/>
      <c r="P37" s="46"/>
      <c r="Q37" s="46"/>
      <c r="R37" s="46"/>
      <c r="S37" s="46">
        <v>0.25</v>
      </c>
      <c r="T37" s="46"/>
      <c r="U37" s="46"/>
      <c r="V37" s="46"/>
      <c r="W37" s="46"/>
      <c r="X37" s="46"/>
      <c r="Y37" s="46"/>
      <c r="Z37" s="46"/>
      <c r="AA37" s="46"/>
      <c r="AB37" s="51">
        <f t="shared" si="1"/>
        <v>0</v>
      </c>
      <c r="AC37" s="51">
        <v>0.25</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0.39</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v>0.39</v>
      </c>
      <c r="T39" s="170"/>
      <c r="U39" s="170" t="s">
        <v>373</v>
      </c>
      <c r="V39" s="170"/>
      <c r="W39" s="170" t="s">
        <v>373</v>
      </c>
      <c r="X39" s="170"/>
      <c r="Y39" s="170" t="s">
        <v>373</v>
      </c>
      <c r="Z39" s="170"/>
      <c r="AA39" s="170" t="s">
        <v>373</v>
      </c>
      <c r="AB39" s="172">
        <f t="shared" si="1"/>
        <v>0</v>
      </c>
      <c r="AC39" s="172">
        <v>0.39</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1.3</v>
      </c>
      <c r="E41" s="46"/>
      <c r="F41" s="137">
        <f t="shared" si="5"/>
        <v>0</v>
      </c>
      <c r="G41" s="46"/>
      <c r="H41" s="46"/>
      <c r="I41" s="46"/>
      <c r="J41" s="46"/>
      <c r="K41" s="46"/>
      <c r="L41" s="46"/>
      <c r="M41" s="170" t="s">
        <v>373</v>
      </c>
      <c r="N41" s="170"/>
      <c r="O41" s="170" t="s">
        <v>373</v>
      </c>
      <c r="P41" s="170"/>
      <c r="Q41" s="170" t="s">
        <v>373</v>
      </c>
      <c r="R41" s="170"/>
      <c r="S41" s="170">
        <v>1.3</v>
      </c>
      <c r="T41" s="170"/>
      <c r="U41" s="170" t="s">
        <v>373</v>
      </c>
      <c r="V41" s="170"/>
      <c r="W41" s="170" t="s">
        <v>373</v>
      </c>
      <c r="X41" s="170"/>
      <c r="Y41" s="170" t="s">
        <v>373</v>
      </c>
      <c r="Z41" s="170"/>
      <c r="AA41" s="170" t="s">
        <v>373</v>
      </c>
      <c r="AB41" s="51">
        <f t="shared" si="1"/>
        <v>0</v>
      </c>
      <c r="AC41" s="51">
        <v>1.3</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0.25</v>
      </c>
      <c r="E45" s="46"/>
      <c r="F45" s="137">
        <f t="shared" si="5"/>
        <v>0</v>
      </c>
      <c r="G45" s="46"/>
      <c r="H45" s="46"/>
      <c r="I45" s="46"/>
      <c r="J45" s="46"/>
      <c r="K45" s="46"/>
      <c r="L45" s="46"/>
      <c r="M45" s="46"/>
      <c r="N45" s="46"/>
      <c r="O45" s="46"/>
      <c r="P45" s="46"/>
      <c r="Q45" s="46"/>
      <c r="R45" s="46"/>
      <c r="S45" s="46">
        <v>0.25</v>
      </c>
      <c r="T45" s="46"/>
      <c r="U45" s="46"/>
      <c r="V45" s="46"/>
      <c r="W45" s="46"/>
      <c r="X45" s="46"/>
      <c r="Y45" s="46"/>
      <c r="Z45" s="46"/>
      <c r="AA45" s="46"/>
      <c r="AB45" s="51">
        <f t="shared" si="1"/>
        <v>0</v>
      </c>
      <c r="AC45" s="51">
        <v>0.25</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v>0.39</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v>0.39</v>
      </c>
      <c r="T47" s="170"/>
      <c r="U47" s="170" t="s">
        <v>373</v>
      </c>
      <c r="V47" s="170"/>
      <c r="W47" s="170" t="s">
        <v>373</v>
      </c>
      <c r="X47" s="170"/>
      <c r="Y47" s="170" t="s">
        <v>373</v>
      </c>
      <c r="Z47" s="170"/>
      <c r="AA47" s="170" t="s">
        <v>373</v>
      </c>
      <c r="AB47" s="172">
        <f t="shared" si="1"/>
        <v>0</v>
      </c>
      <c r="AC47" s="172">
        <v>0.39</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v>1.3</v>
      </c>
      <c r="E49" s="46"/>
      <c r="F49" s="137">
        <f t="shared" ref="F49" si="8">E49-G49</f>
        <v>0</v>
      </c>
      <c r="G49" s="46"/>
      <c r="H49" s="46"/>
      <c r="I49" s="46"/>
      <c r="J49" s="46"/>
      <c r="K49" s="46"/>
      <c r="L49" s="46"/>
      <c r="M49" s="170" t="s">
        <v>373</v>
      </c>
      <c r="N49" s="170"/>
      <c r="O49" s="170" t="s">
        <v>373</v>
      </c>
      <c r="P49" s="170"/>
      <c r="Q49" s="170" t="s">
        <v>373</v>
      </c>
      <c r="R49" s="170"/>
      <c r="S49" s="170">
        <v>1.3</v>
      </c>
      <c r="T49" s="170"/>
      <c r="U49" s="170" t="s">
        <v>373</v>
      </c>
      <c r="V49" s="170"/>
      <c r="W49" s="170" t="s">
        <v>373</v>
      </c>
      <c r="X49" s="170"/>
      <c r="Y49" s="170" t="s">
        <v>373</v>
      </c>
      <c r="Z49" s="170"/>
      <c r="AA49" s="170" t="s">
        <v>373</v>
      </c>
      <c r="AB49" s="51">
        <f t="shared" si="1"/>
        <v>0</v>
      </c>
      <c r="AC49" s="51">
        <v>1.3</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6.7000000000000004E-2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v>6.7000000000000004E-2</v>
      </c>
      <c r="T56" s="170"/>
      <c r="U56" s="170" t="s">
        <v>373</v>
      </c>
      <c r="V56" s="170"/>
      <c r="W56" s="170" t="s">
        <v>373</v>
      </c>
      <c r="X56" s="170"/>
      <c r="Y56" s="170" t="s">
        <v>373</v>
      </c>
      <c r="Z56" s="170"/>
      <c r="AA56" s="170" t="s">
        <v>373</v>
      </c>
      <c r="AB56" s="172">
        <f t="shared" si="1"/>
        <v>0</v>
      </c>
      <c r="AC56" s="172">
        <v>6.7000000000000004E-2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P_N_Гж_25_ЛК15_8169</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1-34-25-0041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426</v>
      </c>
      <c r="E26" s="150"/>
      <c r="F26" s="150"/>
      <c r="G26" s="165">
        <v>0.25</v>
      </c>
      <c r="H26" s="150"/>
      <c r="I26" s="167">
        <v>0.39</v>
      </c>
      <c r="J26" s="180"/>
      <c r="K26" s="180">
        <v>1.3</v>
      </c>
      <c r="L26" s="150"/>
      <c r="M26" s="151" t="s">
        <v>385</v>
      </c>
      <c r="N26" s="151" t="s">
        <v>427</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2" sqref="B22"/>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P_N_Гж_25_ЛК15_8169</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1-34-25-0041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410</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2026-08-10T07:51:18Z</dcterms:modified>
</cp:coreProperties>
</file>